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H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2"/>
  <c r="Q17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32"/>
  <c r="I31" s="1"/>
  <c r="S31" s="1"/>
  <c r="H27"/>
  <c r="I26" s="1"/>
  <c r="S26" s="1"/>
  <c r="I21"/>
  <c r="S21" s="1"/>
  <c r="H17"/>
  <c r="I16" s="1"/>
  <c r="S16" s="1"/>
  <c r="R12"/>
  <c r="N12"/>
  <c r="N39" s="1"/>
  <c r="E12"/>
  <c r="O12"/>
  <c r="F12"/>
  <c r="F39" s="1"/>
  <c r="P12"/>
  <c r="P39" s="1"/>
  <c r="H12"/>
  <c r="D12"/>
  <c r="D39" s="1"/>
  <c r="H37"/>
  <c r="I36" s="1"/>
  <c r="S3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<sst xmlns="http://schemas.openxmlformats.org/spreadsheetml/2006/main" count="116" uniqueCount="74">
  <si>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</si>
  <si>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</si>
  <si>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</si>
  <si>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Sokol Přemyslovice</t>
  </si>
  <si>
    <t>Datum:  </t>
  </si>
  <si>
    <t>19.3.2022</t>
  </si>
  <si>
    <t>Domácí</t>
  </si>
  <si>
    <t xml:space="preserve">TJ Tatran Litovel </t>
  </si>
  <si>
    <t>Hosté</t>
  </si>
  <si>
    <t>TJ Horní Benešov ˝B˝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</si>
  <si>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</si>
  <si>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</si>
  <si>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</si>
  <si>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</si>
  <si>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</si>
  <si>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</si>
  <si>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</si>
  <si>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</si>
  <si>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</si>
  <si>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</si>
  <si>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</si>
  <si>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Sigmund</t>
  </si>
  <si>
    <t>Klich</t>
  </si>
  <si>
    <t>Miroslav</t>
  </si>
  <si>
    <t>Michal</t>
  </si>
  <si>
    <t>Fiala</t>
  </si>
  <si>
    <t>Pečinka</t>
  </si>
  <si>
    <t>Jiří</t>
  </si>
  <si>
    <t>Vladislav</t>
  </si>
  <si>
    <t>Čamek</t>
  </si>
  <si>
    <t>Dankovič</t>
  </si>
  <si>
    <t>Jakub</t>
  </si>
  <si>
    <t>Baleka</t>
  </si>
  <si>
    <t>Fadrný</t>
  </si>
  <si>
    <t>František</t>
  </si>
  <si>
    <t>Jan</t>
  </si>
  <si>
    <t>Axmann</t>
  </si>
  <si>
    <t>Kamil</t>
  </si>
  <si>
    <t>Petr</t>
  </si>
  <si>
    <t>Čulík</t>
  </si>
  <si>
    <t>Matušek</t>
  </si>
  <si>
    <t>David</t>
  </si>
  <si>
    <t>Josef</t>
  </si>
  <si>
    <t>Celkový výkon družstva  </t>
  </si>
  <si>
    <t>Vedoucí družstva         Jméno:</t>
  </si>
  <si>
    <t>Miroslav Sigmund</t>
  </si>
  <si>
    <t>Bodový zisk</t>
  </si>
  <si>
    <t>Petr Dankovič</t>
  </si>
  <si>
    <t>Podpis:</t>
  </si>
  <si>
    <t>Rozhodčí</t>
  </si>
  <si>
    <t>Jméno:</t>
  </si>
  <si>
    <t>Vedoucí družstev</t>
  </si>
  <si>
    <t>Číslo průkazu:</t>
  </si>
  <si>
    <t>Čas zahájení utkání:  </t>
  </si>
  <si>
    <t>10:00</t>
  </si>
  <si>
    <t>Teplota na kuželně:  </t>
  </si>
  <si>
    <t>Čas ukončení utkání:  </t>
  </si>
  <si>
    <t>13:25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</si>
  <si>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</si>
  <si>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</si>
  <si>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</si>
  <si>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</si>
  <si>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</si>
  <si>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</si>
  <si>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</si>
  <si>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</si>
  <si>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</si>
  <si>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</si>
  <si>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Talášek Miroslav</t>
  </si>
  <si>
    <t>Sigmund Miroslav</t>
  </si>
  <si>
    <t>Napomínání hráčů za nesportovní chování či vyloučení ze startu:</t>
  </si>
  <si>
    <t>Různé:</t>
  </si>
  <si>
    <t xml:space="preserve">Datum a podpis rozhodčího:  </t>
  </si>
  <si>
    <t>19.3.2022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</si>
</sst>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18" sqref="A18:B1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79</v>
      </c>
      <c r="E8" s="12">
        <v>35</v>
      </c>
      <c r="F8" s="12">
        <v>3</v>
      </c>
      <c r="G8" s="13">
        <f>IF(AND(ISBLANK(D8),ISBLANK(E8)),"",D8+E8)</f>
        <v>114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44</v>
      </c>
      <c r="P8" s="12">
        <v>2</v>
      </c>
      <c r="Q8" s="13">
        <f>IF(AND(ISBLANK(N8),ISBLANK(O8)),"",N8+O8)</f>
        <v>134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30</v>
      </c>
      <c r="F9" s="18">
        <v>1</v>
      </c>
      <c r="G9" s="19">
        <f>IF(AND(ISBLANK(D9),ISBLANK(E9)),"",D9+E9)</f>
        <v>118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83</v>
      </c>
      <c r="O9" s="18">
        <v>54</v>
      </c>
      <c r="P9" s="18">
        <v>1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51</v>
      </c>
      <c r="F10" s="18">
        <v>1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45</v>
      </c>
      <c r="P10" s="18">
        <v>1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44</v>
      </c>
      <c r="F11" s="23">
        <v>2</v>
      </c>
      <c r="G11" s="24">
        <f>IF(AND(ISBLANK(D11),ISBLANK(E11)),"",D11+E11)</f>
        <v>135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44</v>
      </c>
      <c r="P11" s="23">
        <v>3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9496</v>
      </c>
      <c r="B12" s="97"/>
      <c r="C12" s="26" t="s">
        <v>18</v>
      </c>
      <c r="D12" s="27">
        <f>IF(ISNUMBER($G12),SUM(D8:D11),"")</f>
        <v>349</v>
      </c>
      <c r="E12" s="28">
        <f>IF(ISNUMBER($G12),SUM(E8:E11),"")</f>
        <v>160</v>
      </c>
      <c r="F12" s="28">
        <f>IF(ISNUMBER($G12),SUM(F8:F11),"")</f>
        <v>7</v>
      </c>
      <c r="G12" s="29">
        <f>IF(SUM($G8:$G11)+SUM($Q8:$Q11)&gt;0,SUM(G8:G11),"")</f>
        <v>509</v>
      </c>
      <c r="H12" s="27">
        <f>IF(ISNUMBER($G12),SUM(H8:H11),"")</f>
        <v>2</v>
      </c>
      <c r="I12" s="99"/>
      <c r="K12" s="96">
        <v>19180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187</v>
      </c>
      <c r="P12" s="28">
        <f>IF(ISNUMBER($G12),SUM(P8:P11),"")</f>
        <v>7</v>
      </c>
      <c r="Q12" s="29">
        <f>IF(SUM($G8:$G11)+SUM($Q8:$Q11)&gt;0,SUM(Q8:Q11),"")</f>
        <v>540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35</v>
      </c>
      <c r="F13" s="12">
        <v>4</v>
      </c>
      <c r="G13" s="13">
        <f>IF(AND(ISBLANK(D13),ISBLANK(E13)),"",D13+E13)</f>
        <v>120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99</v>
      </c>
      <c r="O13" s="12">
        <v>45</v>
      </c>
      <c r="P13" s="12">
        <v>0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52</v>
      </c>
      <c r="F14" s="18">
        <v>1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84</v>
      </c>
      <c r="O14" s="18">
        <v>58</v>
      </c>
      <c r="P14" s="18">
        <v>0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27</v>
      </c>
      <c r="F15" s="18">
        <v>2</v>
      </c>
      <c r="G15" s="19">
        <f>IF(AND(ISBLANK(D15),ISBLANK(E15)),"",D15+E15)</f>
        <v>114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45</v>
      </c>
      <c r="P15" s="18">
        <v>2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44</v>
      </c>
      <c r="F16" s="23">
        <v>1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31</v>
      </c>
      <c r="P16" s="23">
        <v>1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19999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158</v>
      </c>
      <c r="F17" s="28">
        <f>IF(ISNUMBER($G17),SUM(F13:F16),"")</f>
        <v>8</v>
      </c>
      <c r="G17" s="29">
        <f>IF(SUM($G13:$G16)+SUM($Q13:$Q16)&gt;0,SUM(G13:G16),"")</f>
        <v>515</v>
      </c>
      <c r="H17" s="27">
        <f>IF(ISNUMBER($G17),SUM(H13:H16),"")</f>
        <v>1</v>
      </c>
      <c r="I17" s="99"/>
      <c r="K17" s="96">
        <v>15835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179</v>
      </c>
      <c r="P17" s="28">
        <f>IF(ISNUMBER($G17),SUM(P13:P16),"")</f>
        <v>3</v>
      </c>
      <c r="Q17" s="29">
        <f>IF(SUM($G13:$G16)+SUM($Q13:$Q16)&gt;0,SUM(Q13:Q16),"")</f>
        <v>546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78</v>
      </c>
      <c r="E18" s="12">
        <v>54</v>
      </c>
      <c r="F18" s="12">
        <v>0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72</v>
      </c>
      <c r="O18" s="12">
        <v>53</v>
      </c>
      <c r="P18" s="12">
        <v>0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52</v>
      </c>
      <c r="F19" s="18">
        <v>0</v>
      </c>
      <c r="G19" s="19">
        <f>IF(AND(ISBLANK(D19),ISBLANK(E19)),"",D19+E19)</f>
        <v>153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77</v>
      </c>
      <c r="O19" s="18">
        <v>35</v>
      </c>
      <c r="P19" s="18">
        <v>3</v>
      </c>
      <c r="Q19" s="19">
        <f>IF(AND(ISBLANK(N19),ISBLANK(O19)),"",N19+O19)</f>
        <v>112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86</v>
      </c>
      <c r="E20" s="18">
        <v>42</v>
      </c>
      <c r="F20" s="18">
        <v>1</v>
      </c>
      <c r="G20" s="19">
        <f>IF(AND(ISBLANK(D20),ISBLANK(E20)),"",D20+E20)</f>
        <v>128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80</v>
      </c>
      <c r="O20" s="18">
        <v>36</v>
      </c>
      <c r="P20" s="18">
        <v>6</v>
      </c>
      <c r="Q20" s="19">
        <f>IF(AND(ISBLANK(N20),ISBLANK(O20)),"",N20+O20)</f>
        <v>116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79</v>
      </c>
      <c r="E21" s="23">
        <v>60</v>
      </c>
      <c r="F21" s="23">
        <v>0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43</v>
      </c>
      <c r="P21" s="23">
        <v>2</v>
      </c>
      <c r="Q21" s="24">
        <f>IF(AND(ISBLANK(N21),ISBLANK(O21)),"",N21+O21)</f>
        <v>138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8501</v>
      </c>
      <c r="B22" s="97"/>
      <c r="C22" s="26" t="s">
        <v>18</v>
      </c>
      <c r="D22" s="27">
        <f>IF(ISNUMBER($G22),SUM(D18:D21),"")</f>
        <v>344</v>
      </c>
      <c r="E22" s="28">
        <f>IF(ISNUMBER($G22),SUM(E18:E21),"")</f>
        <v>208</v>
      </c>
      <c r="F22" s="28">
        <f>IF(ISNUMBER($G22),SUM(F18:F21),"")</f>
        <v>1</v>
      </c>
      <c r="G22" s="29">
        <f>IF(SUM($G18:$G21)+SUM($Q18:$Q21)&gt;0,SUM(G18:G21),"")</f>
        <v>552</v>
      </c>
      <c r="H22" s="27">
        <f>IF(ISNUMBER($G22),SUM(H18:H21),"")</f>
        <v>4</v>
      </c>
      <c r="I22" s="99"/>
      <c r="K22" s="96">
        <v>26860</v>
      </c>
      <c r="L22" s="97"/>
      <c r="M22" s="26" t="s">
        <v>18</v>
      </c>
      <c r="N22" s="27">
        <f>IF(ISNUMBER($G22),SUM(N18:N21),"")</f>
        <v>324</v>
      </c>
      <c r="O22" s="28">
        <f>IF(ISNUMBER($G22),SUM(O18:O21),"")</f>
        <v>167</v>
      </c>
      <c r="P22" s="28">
        <f>IF(ISNUMBER($G22),SUM(P18:P21),"")</f>
        <v>11</v>
      </c>
      <c r="Q22" s="29">
        <f>IF(SUM($G18:$G21)+SUM($Q18:$Q21)&gt;0,SUM(Q18:Q21),"")</f>
        <v>491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98</v>
      </c>
      <c r="E23" s="12">
        <v>33</v>
      </c>
      <c r="F23" s="12">
        <v>2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102</v>
      </c>
      <c r="O23" s="12">
        <v>35</v>
      </c>
      <c r="P23" s="12">
        <v>3</v>
      </c>
      <c r="Q23" s="13">
        <f>IF(AND(ISBLANK(N23),ISBLANK(O23)),"",N23+O23)</f>
        <v>137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58</v>
      </c>
      <c r="F24" s="18">
        <v>2</v>
      </c>
      <c r="G24" s="19">
        <f>IF(AND(ISBLANK(D24),ISBLANK(E24)),"",D24+E24)</f>
        <v>149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42</v>
      </c>
      <c r="P24" s="18">
        <v>2</v>
      </c>
      <c r="Q24" s="19">
        <f>IF(AND(ISBLANK(N24),ISBLANK(O24)),"",N24+O24)</f>
        <v>135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83</v>
      </c>
      <c r="E25" s="18">
        <v>44</v>
      </c>
      <c r="F25" s="18">
        <v>1</v>
      </c>
      <c r="G25" s="19">
        <f>IF(AND(ISBLANK(D25),ISBLANK(E25)),"",D25+E25)</f>
        <v>127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90</v>
      </c>
      <c r="O25" s="18">
        <v>35</v>
      </c>
      <c r="P25" s="18">
        <v>6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34</v>
      </c>
      <c r="F26" s="23">
        <v>5</v>
      </c>
      <c r="G26" s="24">
        <f>IF(AND(ISBLANK(D26),ISBLANK(E26)),"",D26+E26)</f>
        <v>119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35</v>
      </c>
      <c r="P26" s="23">
        <v>4</v>
      </c>
      <c r="Q26" s="24">
        <f>IF(AND(ISBLANK(N26),ISBLANK(O26)),"",N26+O26)</f>
        <v>126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12006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169</v>
      </c>
      <c r="F27" s="28">
        <f>IF(ISNUMBER($G27),SUM(F23:F26),"")</f>
        <v>10</v>
      </c>
      <c r="G27" s="29">
        <f>IF(SUM($G23:$G26)+SUM($Q23:$Q26)&gt;0,SUM(G23:G26),"")</f>
        <v>526</v>
      </c>
      <c r="H27" s="27">
        <f>IF(ISNUMBER($G27),SUM(H23:H26),"")</f>
        <v>2</v>
      </c>
      <c r="I27" s="99"/>
      <c r="K27" s="96">
        <v>23881</v>
      </c>
      <c r="L27" s="97"/>
      <c r="M27" s="26" t="s">
        <v>18</v>
      </c>
      <c r="N27" s="27">
        <f>IF(ISNUMBER($G27),SUM(N23:N26),"")</f>
        <v>376</v>
      </c>
      <c r="O27" s="28">
        <f>IF(ISNUMBER($G27),SUM(O23:O26),"")</f>
        <v>147</v>
      </c>
      <c r="P27" s="28">
        <f>IF(ISNUMBER($G27),SUM(P23:P26),"")</f>
        <v>15</v>
      </c>
      <c r="Q27" s="29">
        <f>IF(SUM($G23:$G26)+SUM($Q23:$Q26)&gt;0,SUM(Q23:Q26),"")</f>
        <v>523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96</v>
      </c>
      <c r="E28" s="12">
        <v>54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30</v>
      </c>
      <c r="L28" s="89"/>
      <c r="M28" s="10">
        <v>1</v>
      </c>
      <c r="N28" s="11">
        <v>77</v>
      </c>
      <c r="O28" s="12">
        <v>34</v>
      </c>
      <c r="P28" s="12">
        <v>2</v>
      </c>
      <c r="Q28" s="13">
        <f>IF(AND(ISBLANK(N28),ISBLANK(O28)),"",N28+O28)</f>
        <v>111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44</v>
      </c>
      <c r="F29" s="18">
        <v>0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89</v>
      </c>
      <c r="O29" s="18">
        <v>41</v>
      </c>
      <c r="P29" s="18">
        <v>2</v>
      </c>
      <c r="Q29" s="19">
        <f>IF(AND(ISBLANK(N29),ISBLANK(O29)),"",N29+O29)</f>
        <v>130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102</v>
      </c>
      <c r="E30" s="18">
        <v>41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92</v>
      </c>
      <c r="O30" s="18">
        <v>43</v>
      </c>
      <c r="P30" s="18">
        <v>1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27</v>
      </c>
      <c r="F31" s="23">
        <v>2</v>
      </c>
      <c r="G31" s="24">
        <f>IF(AND(ISBLANK(D31),ISBLANK(E31)),"",D31+E31)</f>
        <v>122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54</v>
      </c>
      <c r="P31" s="23">
        <v>0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8499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166</v>
      </c>
      <c r="F32" s="28">
        <f>IF(ISNUMBER($G32),SUM(F28:F31),"")</f>
        <v>3</v>
      </c>
      <c r="G32" s="29">
        <f>IF(SUM($G28:$G31)+SUM($Q28:$Q31)&gt;0,SUM(G28:G31),"")</f>
        <v>542</v>
      </c>
      <c r="H32" s="27">
        <f>IF(ISNUMBER($G32),SUM(H28:H31),"")</f>
        <v>2</v>
      </c>
      <c r="I32" s="99"/>
      <c r="K32" s="96">
        <v>14992</v>
      </c>
      <c r="L32" s="97"/>
      <c r="M32" s="26" t="s">
        <v>18</v>
      </c>
      <c r="N32" s="27">
        <f>IF(ISNUMBER($G32),SUM(N28:N31),"")</f>
        <v>348</v>
      </c>
      <c r="O32" s="28">
        <f>IF(ISNUMBER($G32),SUM(O28:O31),"")</f>
        <v>172</v>
      </c>
      <c r="P32" s="28">
        <f>IF(ISNUMBER($G32),SUM(P28:P31),"")</f>
        <v>5</v>
      </c>
      <c r="Q32" s="29">
        <f>IF(SUM($G28:$G31)+SUM($Q28:$Q31)&gt;0,SUM(Q28:Q31),"")</f>
        <v>520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82</v>
      </c>
      <c r="E33" s="12">
        <v>50</v>
      </c>
      <c r="F33" s="12">
        <v>1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101</v>
      </c>
      <c r="O33" s="12">
        <v>45</v>
      </c>
      <c r="P33" s="12">
        <v>3</v>
      </c>
      <c r="Q33" s="13">
        <f>IF(AND(ISBLANK(N33),ISBLANK(O33)),"",N33+O33)</f>
        <v>146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43</v>
      </c>
      <c r="F34" s="18">
        <v>1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88</v>
      </c>
      <c r="O34" s="18">
        <v>54</v>
      </c>
      <c r="P34" s="18">
        <v>0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83</v>
      </c>
      <c r="E35" s="18">
        <v>53</v>
      </c>
      <c r="F35" s="18">
        <v>0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89</v>
      </c>
      <c r="O35" s="18">
        <v>41</v>
      </c>
      <c r="P35" s="18">
        <v>2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44</v>
      </c>
      <c r="F36" s="23">
        <v>4</v>
      </c>
      <c r="G36" s="24">
        <f>IF(AND(ISBLANK(D36),ISBLANK(E36)),"",D36+E36)</f>
        <v>125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45</v>
      </c>
      <c r="P36" s="23">
        <v>0</v>
      </c>
      <c r="Q36" s="24">
        <f>IF(AND(ISBLANK(N36),ISBLANK(O36)),"",N36+O36)</f>
        <v>132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19284</v>
      </c>
      <c r="B37" s="97"/>
      <c r="C37" s="26" t="s">
        <v>18</v>
      </c>
      <c r="D37" s="27">
        <f>IF(ISNUMBER($G37),SUM(D33:D36),"")</f>
        <v>336</v>
      </c>
      <c r="E37" s="28">
        <f>IF(ISNUMBER($G37),SUM(E33:E36),"")</f>
        <v>190</v>
      </c>
      <c r="F37" s="28">
        <f>IF(ISNUMBER($G37),SUM(F33:F36),"")</f>
        <v>6</v>
      </c>
      <c r="G37" s="29">
        <f>IF(SUM($G33:$G36)+SUM($Q33:$Q36)&gt;0,SUM(G33:G36),"")</f>
        <v>526</v>
      </c>
      <c r="H37" s="27">
        <f>IF(ISNUMBER($G37),SUM(H33:H36),"")</f>
        <v>1</v>
      </c>
      <c r="I37" s="99"/>
      <c r="K37" s="96">
        <v>21044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185</v>
      </c>
      <c r="P37" s="28">
        <f>IF(ISNUMBER($G37),SUM(P33:P36),"")</f>
        <v>5</v>
      </c>
      <c r="Q37" s="29">
        <f>IF(SUM($G33:$G36)+SUM($Q33:$Q36)&gt;0,SUM(Q33:Q36),"")</f>
        <v>550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2119</v>
      </c>
      <c r="E39" s="34">
        <f>IF(ISNUMBER($G39),SUM(E12,E17,E22,E27,E32,E37),"")</f>
        <v>1051</v>
      </c>
      <c r="F39" s="34">
        <f>IF(ISNUMBER($G39),SUM(F12,F17,F22,F27,F32,F37),"")</f>
        <v>35</v>
      </c>
      <c r="G39" s="35">
        <f>IF(SUM($G$8:$G$37)+SUM($Q$8:$Q$37)&gt;0,SUM(G12,G17,G22,G27,G32,G37),"")</f>
        <v>3170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1</v>
      </c>
      <c r="K39" s="30"/>
      <c r="L39" s="31"/>
      <c r="M39" s="32" t="s">
        <v>43</v>
      </c>
      <c r="N39" s="33">
        <f>IF(ISNUMBER($G39),SUM(N12,N17,N22,N27,N32,N37),"")</f>
        <v>2133</v>
      </c>
      <c r="O39" s="34">
        <f>IF(ISNUMBER($G39),SUM(O12,O17,O22,O27,O32,O37),"")</f>
        <v>1037</v>
      </c>
      <c r="P39" s="34">
        <f>IF(ISNUMBER($G39),SUM(P12,P17,P22,P27,P32,P37),"")</f>
        <v>46</v>
      </c>
      <c r="Q39" s="35">
        <f>IF(SUM($G$8:$G$37)+SUM($Q$8:$Q$37)&gt;0,SUM(Q12,Q17,Q22,Q27,Q32,Q37),"")</f>
        <v>3170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1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4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51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Tatran Litovel  – TJ Horní Benešov ˝B˝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12344</v>
      </c>
      <c r="E57" s="72" t="s">
        <v>69</v>
      </c>
      <c r="F57" s="75"/>
      <c r="G57" s="75"/>
      <c r="H57" s="73"/>
      <c r="I57" s="63">
        <v>9496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2022-03-19T18:51:33Z</dcterms:modified>
</cp:coreProperties>
</file>